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Лист1!$8:$8</definedName>
  </definedNames>
  <calcPr calcId="125725"/>
</workbook>
</file>

<file path=xl/calcChain.xml><?xml version="1.0" encoding="utf-8"?>
<calcChain xmlns="http://schemas.openxmlformats.org/spreadsheetml/2006/main">
  <c r="E48" i="1"/>
  <c r="E47" s="1"/>
  <c r="E46" s="1"/>
  <c r="D48"/>
  <c r="D47" s="1"/>
  <c r="D46" s="1"/>
  <c r="C48"/>
  <c r="C47" s="1"/>
  <c r="C46" s="1"/>
  <c r="E21"/>
  <c r="E20" s="1"/>
  <c r="D21"/>
  <c r="D20" s="1"/>
  <c r="C21"/>
  <c r="C20" s="1"/>
  <c r="C52"/>
  <c r="C51" s="1"/>
  <c r="C50" s="1"/>
  <c r="D52"/>
  <c r="D51" s="1"/>
  <c r="D50" s="1"/>
  <c r="E52"/>
  <c r="E51" s="1"/>
  <c r="E50" s="1"/>
  <c r="D18"/>
  <c r="D17" s="1"/>
  <c r="E18"/>
  <c r="E17" s="1"/>
  <c r="C18"/>
  <c r="C17" s="1"/>
  <c r="E40"/>
  <c r="E39" s="1"/>
  <c r="D40"/>
  <c r="D39" s="1"/>
  <c r="E37"/>
  <c r="E36" s="1"/>
  <c r="D37"/>
  <c r="D36" s="1"/>
  <c r="E33"/>
  <c r="E32" s="1"/>
  <c r="D33"/>
  <c r="D32" s="1"/>
  <c r="E30"/>
  <c r="E29" s="1"/>
  <c r="D30"/>
  <c r="D29" s="1"/>
  <c r="E13"/>
  <c r="D13"/>
  <c r="E11"/>
  <c r="D11"/>
  <c r="C40"/>
  <c r="C39" s="1"/>
  <c r="C37"/>
  <c r="C36" s="1"/>
  <c r="C33"/>
  <c r="C32" s="1"/>
  <c r="C30"/>
  <c r="C29" s="1"/>
  <c r="C11"/>
  <c r="C13"/>
  <c r="D10" l="1"/>
  <c r="C43"/>
  <c r="E44"/>
  <c r="E10"/>
  <c r="D44"/>
  <c r="E43"/>
  <c r="E45"/>
  <c r="D43"/>
  <c r="D45"/>
  <c r="E35"/>
  <c r="D35"/>
  <c r="E28"/>
  <c r="D28"/>
  <c r="E16"/>
  <c r="E15" s="1"/>
  <c r="D16"/>
  <c r="D15" s="1"/>
  <c r="C44"/>
  <c r="C45"/>
  <c r="C10"/>
  <c r="C16"/>
  <c r="C15" s="1"/>
  <c r="C28"/>
  <c r="C35"/>
  <c r="C42" l="1"/>
  <c r="E42"/>
  <c r="D42"/>
  <c r="E27"/>
  <c r="D27"/>
  <c r="C27"/>
  <c r="C9" l="1"/>
  <c r="E9"/>
  <c r="D9"/>
</calcChain>
</file>

<file path=xl/sharedStrings.xml><?xml version="1.0" encoding="utf-8"?>
<sst xmlns="http://schemas.openxmlformats.org/spreadsheetml/2006/main" count="100" uniqueCount="100">
  <si>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</si>
  <si>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</si>
  <si>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</si>
  <si>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</si>
  <si>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</si>
  <si>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</si>
  <si>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</si>
  <si>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</si>
  <si>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</si>
  <si>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</si>
  <si>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</si>
  <si>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</si>
  <si>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</si>
  <si>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</si>
  <si>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</si>
  <si>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</si>
  <si>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</si>
  <si>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</si>
  <si>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</si>
  <si>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</si>
  <si>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</si>
  <si>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</si>
  <si>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</si>
  <si>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</si>
  <si>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</si>
  <si>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</si>
  <si>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</si>
  <si>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</si>
  <si>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</si>
  <si>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</si>
  <si>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</si>
  <si>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</si>
  <si>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</si>
  <si>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</si>
  <si>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</si>
  <si>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</si>
  <si>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</si>
  <si>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</si>
  <si>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</si>
  <si>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</si>
  <si>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</si>
  <si>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</si>
  <si>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</si>
  <si>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</si>
  <si>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</si>
  <si>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</si>
  <si>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</si>
  <si>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</si>
  <si>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</si>
  <si>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</si>
  <si>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</si>
  <si>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</si>
  <si>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</si>
  <si>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</si>
  <si>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</si>
  <si>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</si>
  <si>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</si>
  <si>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</si>
  <si>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</si>
  <si>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</si>
  <si>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</si>
  <si>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</si>
  <si>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</si>
  <si>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</si>
  <si>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</si>
  <si>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</si>
  <si>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</si>
  <si>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</si>
  <si>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</si>
  <si>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</si>
  <si>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</si>
  <si>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</si>
  <si>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</si>
  <si>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</si>
  <si>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</si>
  <si>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</si>
  <si>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</si>
  <si>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</si>
  <si>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</si>
  <si>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</si>
  <si>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</si>
  <si>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</si>
  <si>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2026 год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</si>
  <si>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</si>
  <si>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</si>
  <si>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</si>
  <si>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</si>
  <si>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2027 год</t>
  </si>
  <si>
    <t>01 06 05 02 02 5002 640</t>
  </si>
  <si>
    <t>01 06 05 02 02 5002 540</t>
  </si>
  <si>
    <t>01 03 01 00 02 5800 810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</si>
  <si>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</si>
  <si>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</si>
  <si>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</si>
  <si>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"Об областном бюджете на 2026 год
и на плановый период 2027 и 2028 годов"</t>
  </si>
  <si>
    <t>ИСТОЧНИКИ ФИНАНСИРОВАНИЯ ДЕФИЦИТА ОБЛАСТНОГО БЮДЖЕТА 
НА 2026 ГОД И НА ПЛАНОВЫЙ ПЕРИОД 2027 И 2028 ГОДОВ</t>
  </si>
  <si>
    <t>2028 год</t>
  </si>
  <si>
    <t>01 03 01 00 02 5801 810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</si>
  <si>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 (за счет средств дорожного фонда субъекта Российской Федерации))</t>
  </si>
  <si>
    <t>ПРИЛОЖЕНИЕ 11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</si>
</sst>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activeCell="E2" sqref="E2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99</v>
      </c>
    </row>
    <row r="2" spans="1:5">
      <c r="B2" s="6"/>
      <c r="E2" s="7" t="s">
        <v>63</v>
      </c>
    </row>
    <row r="3" spans="1:5" ht="31.5" customHeight="1">
      <c r="B3" s="23" t="s">
        <v>94</v>
      </c>
      <c r="C3" s="23"/>
      <c r="D3" s="24"/>
      <c r="E3" s="24"/>
    </row>
    <row r="4" spans="1:5" ht="12.75" customHeight="1"/>
    <row r="5" spans="1:5" ht="33.75" customHeight="1">
      <c r="A5" s="25" t="s">
        <v>95</v>
      </c>
      <c r="B5" s="26"/>
      <c r="C5" s="27"/>
      <c r="D5" s="28"/>
      <c r="E5" s="28"/>
    </row>
    <row r="6" spans="1:5" ht="4.5" customHeight="1"/>
    <row r="7" spans="1:5">
      <c r="C7" s="1"/>
      <c r="E7" s="5" t="s">
        <v>62</v>
      </c>
    </row>
    <row r="8" spans="1:5" ht="26.25" customHeight="1">
      <c r="A8" s="8" t="s">
        <v>0</v>
      </c>
      <c r="B8" s="9" t="s">
        <v>1</v>
      </c>
      <c r="C8" s="10" t="s">
        <v>82</v>
      </c>
      <c r="D8" s="10" t="s">
        <v>87</v>
      </c>
      <c r="E8" s="10" t="s">
        <v>96</v>
      </c>
    </row>
    <row r="9" spans="1:5" ht="32.25" customHeight="1">
      <c r="A9" s="11" t="s">
        <v>2</v>
      </c>
      <c r="B9" s="19" t="s">
        <v>3</v>
      </c>
      <c r="C9" s="15">
        <f>C10+C15+C27+C42</f>
        <v>-2404625.2999999998</v>
      </c>
      <c r="D9" s="15">
        <f>D10+D15+D27+D42</f>
        <v>-3219337.4000000004</v>
      </c>
      <c r="E9" s="15">
        <f>E10+E15+E27+E42</f>
        <v>-2436725.7000000007</v>
      </c>
    </row>
    <row r="10" spans="1:5" ht="30" customHeight="1">
      <c r="A10" s="12" t="s">
        <v>4</v>
      </c>
      <c r="B10" s="20" t="s">
        <v>5</v>
      </c>
      <c r="C10" s="16">
        <f>C11+C13</f>
        <v>0</v>
      </c>
      <c r="D10" s="16">
        <f t="shared" ref="D10:E10" si="0">D11+D13</f>
        <v>0</v>
      </c>
      <c r="E10" s="16">
        <f t="shared" si="0"/>
        <v>0</v>
      </c>
    </row>
    <row r="11" spans="1:5" ht="31.5" customHeight="1">
      <c r="A11" s="13" t="s">
        <v>6</v>
      </c>
      <c r="B11" s="21" t="s">
        <v>72</v>
      </c>
      <c r="C11" s="17">
        <f>C12</f>
        <v>5000000</v>
      </c>
      <c r="D11" s="17">
        <f t="shared" ref="D11:E11" si="1">D12</f>
        <v>5000000</v>
      </c>
      <c r="E11" s="17">
        <f t="shared" si="1"/>
        <v>5000000</v>
      </c>
    </row>
    <row r="12" spans="1:5" ht="27" customHeight="1">
      <c r="A12" s="14" t="s">
        <v>7</v>
      </c>
      <c r="B12" s="22" t="s">
        <v>75</v>
      </c>
      <c r="C12" s="18">
        <v>5000000</v>
      </c>
      <c r="D12" s="18">
        <v>5000000</v>
      </c>
      <c r="E12" s="18">
        <v>5000000</v>
      </c>
    </row>
    <row r="13" spans="1:5" ht="30" customHeight="1">
      <c r="A13" s="13" t="s">
        <v>8</v>
      </c>
      <c r="B13" s="21" t="s">
        <v>9</v>
      </c>
      <c r="C13" s="17">
        <f>C14</f>
        <v>-5000000</v>
      </c>
      <c r="D13" s="17">
        <f t="shared" ref="D13:E13" si="2">D14</f>
        <v>-5000000</v>
      </c>
      <c r="E13" s="17">
        <f t="shared" si="2"/>
        <v>-5000000</v>
      </c>
    </row>
    <row r="14" spans="1:5" ht="27" customHeight="1">
      <c r="A14" s="14" t="s">
        <v>10</v>
      </c>
      <c r="B14" s="22" t="s">
        <v>76</v>
      </c>
      <c r="C14" s="18">
        <v>-5000000</v>
      </c>
      <c r="D14" s="18">
        <v>-5000000</v>
      </c>
      <c r="E14" s="18">
        <v>-5000000</v>
      </c>
    </row>
    <row r="15" spans="1:5" ht="28.5" customHeight="1">
      <c r="A15" s="12" t="s">
        <v>11</v>
      </c>
      <c r="B15" s="20" t="s">
        <v>68</v>
      </c>
      <c r="C15" s="16">
        <f>C16</f>
        <v>-2243661.2999999998</v>
      </c>
      <c r="D15" s="16">
        <f t="shared" ref="D15:E15" si="3">D16</f>
        <v>-3058373.4000000004</v>
      </c>
      <c r="E15" s="16">
        <f t="shared" si="3"/>
        <v>-2375762.6000000006</v>
      </c>
    </row>
    <row r="16" spans="1:5" ht="46.5" customHeight="1">
      <c r="A16" s="13" t="s">
        <v>12</v>
      </c>
      <c r="B16" s="21" t="s">
        <v>69</v>
      </c>
      <c r="C16" s="17">
        <f>C17+C20</f>
        <v>-2243661.2999999998</v>
      </c>
      <c r="D16" s="17">
        <f>D17+D20</f>
        <v>-3058373.4000000004</v>
      </c>
      <c r="E16" s="17">
        <f>E17+E20</f>
        <v>-2375762.6000000006</v>
      </c>
    </row>
    <row r="17" spans="1:5" ht="46.5" customHeight="1">
      <c r="A17" s="13" t="s">
        <v>13</v>
      </c>
      <c r="B17" s="21" t="s">
        <v>73</v>
      </c>
      <c r="C17" s="17">
        <f>C18</f>
        <v>4000000</v>
      </c>
      <c r="D17" s="17">
        <f t="shared" ref="D17:E18" si="4">D18</f>
        <v>3000000</v>
      </c>
      <c r="E17" s="17">
        <f t="shared" si="4"/>
        <v>3000000</v>
      </c>
    </row>
    <row r="18" spans="1:5" ht="39.75" customHeight="1">
      <c r="A18" s="14" t="s">
        <v>14</v>
      </c>
      <c r="B18" s="22" t="s">
        <v>74</v>
      </c>
      <c r="C18" s="18">
        <f>C19</f>
        <v>4000000</v>
      </c>
      <c r="D18" s="18">
        <f t="shared" si="4"/>
        <v>3000000</v>
      </c>
      <c r="E18" s="18">
        <f t="shared" si="4"/>
        <v>3000000</v>
      </c>
    </row>
    <row r="19" spans="1:5" ht="54.75" customHeight="1">
      <c r="A19" s="14" t="s">
        <v>83</v>
      </c>
      <c r="B19" s="22" t="s">
        <v>84</v>
      </c>
      <c r="C19" s="18">
        <v>4000000</v>
      </c>
      <c r="D19" s="18">
        <v>3000000</v>
      </c>
      <c r="E19" s="18">
        <v>3000000</v>
      </c>
    </row>
    <row r="20" spans="1:5" ht="46.5" customHeight="1">
      <c r="A20" s="13" t="s">
        <v>15</v>
      </c>
      <c r="B20" s="21" t="s">
        <v>70</v>
      </c>
      <c r="C20" s="17">
        <f>C21</f>
        <v>-6243661.2999999998</v>
      </c>
      <c r="D20" s="17">
        <f t="shared" ref="D20:E20" si="5">D21</f>
        <v>-6058373.4000000004</v>
      </c>
      <c r="E20" s="17">
        <f t="shared" si="5"/>
        <v>-5375762.6000000006</v>
      </c>
    </row>
    <row r="21" spans="1:5" ht="42" customHeight="1">
      <c r="A21" s="14" t="s">
        <v>16</v>
      </c>
      <c r="B21" s="22" t="s">
        <v>71</v>
      </c>
      <c r="C21" s="18">
        <f>SUM(C22:C26)</f>
        <v>-6243661.2999999998</v>
      </c>
      <c r="D21" s="18">
        <f t="shared" ref="D21:E21" si="6">SUM(D22:D26)</f>
        <v>-6058373.4000000004</v>
      </c>
      <c r="E21" s="18">
        <f t="shared" si="6"/>
        <v>-5375762.6000000006</v>
      </c>
    </row>
    <row r="22" spans="1:5" ht="66" customHeight="1">
      <c r="A22" s="14" t="s">
        <v>78</v>
      </c>
      <c r="B22" s="22" t="s">
        <v>79</v>
      </c>
      <c r="C22" s="18">
        <v>-110991.1</v>
      </c>
      <c r="D22" s="18">
        <v>-110991.1</v>
      </c>
      <c r="E22" s="18">
        <v>-110991.1</v>
      </c>
    </row>
    <row r="23" spans="1:5" ht="54.75" customHeight="1">
      <c r="A23" s="14" t="s">
        <v>85</v>
      </c>
      <c r="B23" s="22" t="s">
        <v>86</v>
      </c>
      <c r="C23" s="18">
        <v>-4000000</v>
      </c>
      <c r="D23" s="18">
        <v>-3000000</v>
      </c>
      <c r="E23" s="18">
        <v>-3000000</v>
      </c>
    </row>
    <row r="24" spans="1:5" ht="53.25" customHeight="1">
      <c r="A24" s="14" t="s">
        <v>80</v>
      </c>
      <c r="B24" s="22" t="s">
        <v>81</v>
      </c>
      <c r="C24" s="18">
        <v>-128571.5</v>
      </c>
      <c r="D24" s="18">
        <v>-128571.5</v>
      </c>
      <c r="E24" s="18">
        <v>-128571.5</v>
      </c>
    </row>
    <row r="25" spans="1:5" ht="95.25" customHeight="1">
      <c r="A25" s="14" t="s">
        <v>90</v>
      </c>
      <c r="B25" s="22" t="s">
        <v>91</v>
      </c>
      <c r="C25" s="18">
        <v>-2001475.3</v>
      </c>
      <c r="D25" s="18">
        <v>-2816187.4</v>
      </c>
      <c r="E25" s="18">
        <v>-2133576.6</v>
      </c>
    </row>
    <row r="26" spans="1:5" ht="105" customHeight="1">
      <c r="A26" s="14" t="s">
        <v>97</v>
      </c>
      <c r="B26" s="22" t="s">
        <v>98</v>
      </c>
      <c r="C26" s="18">
        <v>-2623.4</v>
      </c>
      <c r="D26" s="18">
        <v>-2623.4</v>
      </c>
      <c r="E26" s="18">
        <v>-2623.4</v>
      </c>
    </row>
    <row r="27" spans="1:5" ht="30" customHeight="1">
      <c r="A27" s="12" t="s">
        <v>17</v>
      </c>
      <c r="B27" s="20" t="s">
        <v>77</v>
      </c>
      <c r="C27" s="16">
        <f>C28+C35</f>
        <v>0</v>
      </c>
      <c r="D27" s="16">
        <f t="shared" ref="D27:E27" si="7">D28+D35</f>
        <v>0</v>
      </c>
      <c r="E27" s="16">
        <f t="shared" si="7"/>
        <v>0</v>
      </c>
    </row>
    <row r="28" spans="1:5">
      <c r="A28" s="13" t="s">
        <v>18</v>
      </c>
      <c r="B28" s="21" t="s">
        <v>19</v>
      </c>
      <c r="C28" s="17">
        <f>C29+C32</f>
        <v>-66655255.799999997</v>
      </c>
      <c r="D28" s="17">
        <f t="shared" ref="D28:E28" si="8">D29+D32</f>
        <v>-66079415.200000003</v>
      </c>
      <c r="E28" s="17">
        <f t="shared" si="8"/>
        <v>-64871508.899999999</v>
      </c>
    </row>
    <row r="29" spans="1:5" ht="17.25" customHeight="1">
      <c r="A29" s="13" t="s">
        <v>20</v>
      </c>
      <c r="B29" s="21" t="s">
        <v>21</v>
      </c>
      <c r="C29" s="17">
        <f>C30</f>
        <v>-5000</v>
      </c>
      <c r="D29" s="17">
        <f t="shared" ref="D29:E30" si="9">D30</f>
        <v>-5000</v>
      </c>
      <c r="E29" s="17">
        <f t="shared" si="9"/>
        <v>-5000</v>
      </c>
    </row>
    <row r="30" spans="1:5" ht="35.25" customHeight="1">
      <c r="A30" s="13" t="s">
        <v>22</v>
      </c>
      <c r="B30" s="21" t="s">
        <v>64</v>
      </c>
      <c r="C30" s="17">
        <f>C31</f>
        <v>-5000</v>
      </c>
      <c r="D30" s="17">
        <f t="shared" si="9"/>
        <v>-5000</v>
      </c>
      <c r="E30" s="17">
        <f t="shared" si="9"/>
        <v>-5000</v>
      </c>
    </row>
    <row r="31" spans="1:5" ht="27.75" customHeight="1">
      <c r="A31" s="14" t="s">
        <v>23</v>
      </c>
      <c r="B31" s="22" t="s">
        <v>65</v>
      </c>
      <c r="C31" s="18">
        <v>-5000</v>
      </c>
      <c r="D31" s="18">
        <v>-5000</v>
      </c>
      <c r="E31" s="18">
        <v>-5000</v>
      </c>
    </row>
    <row r="32" spans="1:5">
      <c r="A32" s="13" t="s">
        <v>24</v>
      </c>
      <c r="B32" s="21" t="s">
        <v>25</v>
      </c>
      <c r="C32" s="17">
        <f>C33</f>
        <v>-66650255.799999997</v>
      </c>
      <c r="D32" s="17">
        <f t="shared" ref="D32:E33" si="10">D33</f>
        <v>-66074415.200000003</v>
      </c>
      <c r="E32" s="17">
        <f t="shared" si="10"/>
        <v>-64866508.899999999</v>
      </c>
    </row>
    <row r="33" spans="1:5" ht="31.5" customHeight="1">
      <c r="A33" s="13" t="s">
        <v>26</v>
      </c>
      <c r="B33" s="21" t="s">
        <v>27</v>
      </c>
      <c r="C33" s="17">
        <f>C34</f>
        <v>-66650255.799999997</v>
      </c>
      <c r="D33" s="17">
        <f t="shared" si="10"/>
        <v>-66074415.200000003</v>
      </c>
      <c r="E33" s="17">
        <f t="shared" si="10"/>
        <v>-64866508.899999999</v>
      </c>
    </row>
    <row r="34" spans="1:5" ht="28.5" customHeight="1">
      <c r="A34" s="14" t="s">
        <v>28</v>
      </c>
      <c r="B34" s="22" t="s">
        <v>29</v>
      </c>
      <c r="C34" s="18">
        <v>-66650255.799999997</v>
      </c>
      <c r="D34" s="18">
        <v>-66074415.200000003</v>
      </c>
      <c r="E34" s="18">
        <v>-64866508.899999999</v>
      </c>
    </row>
    <row r="35" spans="1:5">
      <c r="A35" s="13" t="s">
        <v>30</v>
      </c>
      <c r="B35" s="21" t="s">
        <v>31</v>
      </c>
      <c r="C35" s="17">
        <f>C36+C39</f>
        <v>66655255.799999997</v>
      </c>
      <c r="D35" s="17">
        <f t="shared" ref="D35:E35" si="11">D36+D39</f>
        <v>66079415.200000003</v>
      </c>
      <c r="E35" s="17">
        <f t="shared" si="11"/>
        <v>64871508.899999999</v>
      </c>
    </row>
    <row r="36" spans="1:5" ht="18.75" customHeight="1">
      <c r="A36" s="13" t="s">
        <v>32</v>
      </c>
      <c r="B36" s="21" t="s">
        <v>33</v>
      </c>
      <c r="C36" s="17">
        <f>C37</f>
        <v>5000</v>
      </c>
      <c r="D36" s="17">
        <f t="shared" ref="D36:E37" si="12">D37</f>
        <v>5000</v>
      </c>
      <c r="E36" s="17">
        <f t="shared" si="12"/>
        <v>5000</v>
      </c>
    </row>
    <row r="37" spans="1:5" ht="33" customHeight="1">
      <c r="A37" s="13" t="s">
        <v>34</v>
      </c>
      <c r="B37" s="21" t="s">
        <v>35</v>
      </c>
      <c r="C37" s="17">
        <f>C38</f>
        <v>5000</v>
      </c>
      <c r="D37" s="17">
        <f t="shared" si="12"/>
        <v>5000</v>
      </c>
      <c r="E37" s="17">
        <f t="shared" si="12"/>
        <v>5000</v>
      </c>
    </row>
    <row r="38" spans="1:5" ht="27.75" customHeight="1">
      <c r="A38" s="14" t="s">
        <v>36</v>
      </c>
      <c r="B38" s="22" t="s">
        <v>66</v>
      </c>
      <c r="C38" s="18">
        <v>5000</v>
      </c>
      <c r="D38" s="18">
        <v>5000</v>
      </c>
      <c r="E38" s="18">
        <v>5000</v>
      </c>
    </row>
    <row r="39" spans="1:5" ht="19.5" customHeight="1">
      <c r="A39" s="13" t="s">
        <v>37</v>
      </c>
      <c r="B39" s="21" t="s">
        <v>38</v>
      </c>
      <c r="C39" s="17">
        <f>C40</f>
        <v>66650255.799999997</v>
      </c>
      <c r="D39" s="17">
        <f t="shared" ref="D39:E40" si="13">D40</f>
        <v>66074415.200000003</v>
      </c>
      <c r="E39" s="17">
        <f t="shared" si="13"/>
        <v>64866508.899999999</v>
      </c>
    </row>
    <row r="40" spans="1:5" ht="31.5" customHeight="1">
      <c r="A40" s="13" t="s">
        <v>39</v>
      </c>
      <c r="B40" s="21" t="s">
        <v>40</v>
      </c>
      <c r="C40" s="17">
        <f>C41</f>
        <v>66650255.799999997</v>
      </c>
      <c r="D40" s="17">
        <f t="shared" si="13"/>
        <v>66074415.200000003</v>
      </c>
      <c r="E40" s="17">
        <f t="shared" si="13"/>
        <v>64866508.899999999</v>
      </c>
    </row>
    <row r="41" spans="1:5" ht="29.25" customHeight="1">
      <c r="A41" s="14" t="s">
        <v>41</v>
      </c>
      <c r="B41" s="22" t="s">
        <v>42</v>
      </c>
      <c r="C41" s="18">
        <v>66650255.799999997</v>
      </c>
      <c r="D41" s="18">
        <v>66074415.200000003</v>
      </c>
      <c r="E41" s="18">
        <v>64866508.899999999</v>
      </c>
    </row>
    <row r="42" spans="1:5" ht="29.25" customHeight="1">
      <c r="A42" s="12" t="s">
        <v>43</v>
      </c>
      <c r="B42" s="20" t="s">
        <v>44</v>
      </c>
      <c r="C42" s="16">
        <f>C43+C44</f>
        <v>-160964</v>
      </c>
      <c r="D42" s="16">
        <f t="shared" ref="D42:E42" si="14">D43+D44</f>
        <v>-160964</v>
      </c>
      <c r="E42" s="16">
        <f t="shared" si="14"/>
        <v>-60963.100000000006</v>
      </c>
    </row>
    <row r="43" spans="1:5" ht="47.25" customHeight="1">
      <c r="A43" s="13" t="s">
        <v>45</v>
      </c>
      <c r="B43" s="21" t="s">
        <v>46</v>
      </c>
      <c r="C43" s="17">
        <f>C52</f>
        <v>-300000</v>
      </c>
      <c r="D43" s="17">
        <f t="shared" ref="D43:E43" si="15">D52</f>
        <v>-300000</v>
      </c>
      <c r="E43" s="17">
        <f t="shared" si="15"/>
        <v>-300000</v>
      </c>
    </row>
    <row r="44" spans="1:5" ht="46.5" customHeight="1">
      <c r="A44" s="13" t="s">
        <v>47</v>
      </c>
      <c r="B44" s="21" t="s">
        <v>48</v>
      </c>
      <c r="C44" s="17">
        <f>C48</f>
        <v>139036</v>
      </c>
      <c r="D44" s="17">
        <f t="shared" ref="D44:E44" si="16">D48</f>
        <v>139036</v>
      </c>
      <c r="E44" s="17">
        <f t="shared" si="16"/>
        <v>239036.9</v>
      </c>
    </row>
    <row r="45" spans="1:5" ht="32.25" customHeight="1">
      <c r="A45" s="11" t="s">
        <v>49</v>
      </c>
      <c r="B45" s="19" t="s">
        <v>50</v>
      </c>
      <c r="C45" s="15">
        <f>C46+C50</f>
        <v>-160964</v>
      </c>
      <c r="D45" s="15">
        <f>D46+D50</f>
        <v>-160964</v>
      </c>
      <c r="E45" s="15">
        <f>E46+E50</f>
        <v>-60963.100000000006</v>
      </c>
    </row>
    <row r="46" spans="1:5" ht="32.25" customHeight="1">
      <c r="A46" s="13" t="s">
        <v>51</v>
      </c>
      <c r="B46" s="21" t="s">
        <v>52</v>
      </c>
      <c r="C46" s="17">
        <f>C47</f>
        <v>139036</v>
      </c>
      <c r="D46" s="17">
        <f t="shared" ref="D46:E48" si="17">D47</f>
        <v>139036</v>
      </c>
      <c r="E46" s="17">
        <f t="shared" si="17"/>
        <v>239036.9</v>
      </c>
    </row>
    <row r="47" spans="1:5" ht="47.25" customHeight="1">
      <c r="A47" s="13" t="s">
        <v>53</v>
      </c>
      <c r="B47" s="21" t="s">
        <v>54</v>
      </c>
      <c r="C47" s="17">
        <f>C48</f>
        <v>139036</v>
      </c>
      <c r="D47" s="17">
        <f t="shared" si="17"/>
        <v>139036</v>
      </c>
      <c r="E47" s="17">
        <f t="shared" si="17"/>
        <v>239036.9</v>
      </c>
    </row>
    <row r="48" spans="1:5" ht="41.25" customHeight="1">
      <c r="A48" s="14" t="s">
        <v>55</v>
      </c>
      <c r="B48" s="22" t="s">
        <v>67</v>
      </c>
      <c r="C48" s="18">
        <f>C49</f>
        <v>139036</v>
      </c>
      <c r="D48" s="18">
        <f t="shared" si="17"/>
        <v>139036</v>
      </c>
      <c r="E48" s="18">
        <f t="shared" si="17"/>
        <v>239036.9</v>
      </c>
    </row>
    <row r="49" spans="1:5" ht="81.75" customHeight="1">
      <c r="A49" s="14" t="s">
        <v>88</v>
      </c>
      <c r="B49" s="22" t="s">
        <v>93</v>
      </c>
      <c r="C49" s="18">
        <v>139036</v>
      </c>
      <c r="D49" s="18">
        <v>139036</v>
      </c>
      <c r="E49" s="18">
        <v>239036.9</v>
      </c>
    </row>
    <row r="50" spans="1:5" ht="32.25" customHeight="1">
      <c r="A50" s="13" t="s">
        <v>56</v>
      </c>
      <c r="B50" s="21" t="s">
        <v>57</v>
      </c>
      <c r="C50" s="17">
        <f>C51</f>
        <v>-300000</v>
      </c>
      <c r="D50" s="17">
        <f t="shared" ref="D50:E52" si="18">D51</f>
        <v>-300000</v>
      </c>
      <c r="E50" s="17">
        <f t="shared" si="18"/>
        <v>-300000</v>
      </c>
    </row>
    <row r="51" spans="1:5" ht="46.5" customHeight="1">
      <c r="A51" s="13" t="s">
        <v>58</v>
      </c>
      <c r="B51" s="21" t="s">
        <v>59</v>
      </c>
      <c r="C51" s="17">
        <f>C52</f>
        <v>-300000</v>
      </c>
      <c r="D51" s="17">
        <f t="shared" si="18"/>
        <v>-300000</v>
      </c>
      <c r="E51" s="17">
        <f t="shared" si="18"/>
        <v>-300000</v>
      </c>
    </row>
    <row r="52" spans="1:5" ht="40.5" customHeight="1">
      <c r="A52" s="14" t="s">
        <v>60</v>
      </c>
      <c r="B52" s="22" t="s">
        <v>61</v>
      </c>
      <c r="C52" s="18">
        <f>C53</f>
        <v>-300000</v>
      </c>
      <c r="D52" s="18">
        <f t="shared" si="18"/>
        <v>-300000</v>
      </c>
      <c r="E52" s="18">
        <f t="shared" si="18"/>
        <v>-300000</v>
      </c>
    </row>
    <row r="53" spans="1:5" ht="82.5" customHeight="1">
      <c r="A53" s="14" t="s">
        <v>89</v>
      </c>
      <c r="B53" s="22" t="s">
        <v>92</v>
      </c>
      <c r="C53" s="18">
        <v>-300000</v>
      </c>
      <c r="D53" s="18">
        <v>-300000</v>
      </c>
      <c r="E53" s="18">
        <v>-300000</v>
      </c>
    </row>
  </sheetData>
  <mergeCells count="2">
    <mergeCell ref="B3:E3"/>
    <mergeCell ref="A5:E5"/>
  </mergeCells>
  <pageMargins left="0.78740157480314965" right="0.39370078740157483" top="0.78740157480314965" bottom="0.78740157480314965" header="0.31496062992125984" footer="0.31496062992125984"/>
  <pageSetup paperSize="9" scale="75" firstPageNumber="298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2025-10-13T08:04:03Z</cp:lastPrinted>
  <dcterms:created xsi:type="dcterms:W3CDTF">2015-11-05T07:58:29Z</dcterms:created>
  <dcterms:modified xsi:type="dcterms:W3CDTF">2025-10-24T11:09:36Z</dcterms:modified>
</cp:coreProperties>
</file>